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<sst xmlns="http://schemas.openxmlformats.org/spreadsheetml/2006/main" count="586" uniqueCount="345">
  <si>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</si>
  <si>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</si>
  <si>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</si>
  <si>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</si>
  <si>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</si>
  <si>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</si>
  <si>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</si>
  <si>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</si>
  <si>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</si>
  <si>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</si>
  <si>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</si>
  <si>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</si>
  <si>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</si>
  <si>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</si>
  <si>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</si>
  <si>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</si>
  <si>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</si>
  <si>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</si>
  <si>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</si>
  <si>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</si>
  <si>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</si>
  <si>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</si>
  <si>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</si>
  <si>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</si>
  <si>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</si>
  <si>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</si>
  <si>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</si>
  <si>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</si>
  <si>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</si>
  <si>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</si>
  <si>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</si>
  <si>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</si>
  <si>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</si>
  <si>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</si>
  <si>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</si>
  <si>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</si>
  <si>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</si>
  <si>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</si>
  <si>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</si>
  <si>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</si>
  <si>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</si>
  <si>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</si>
  <si>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</si>
  <si>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</si>
  <si>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</si>
  <si>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</si>
  <si>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</si>
  <si>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</si>
  <si>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</si>
  <si>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</si>
  <si>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</si>
  <si>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</si>
  <si>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</si>
  <si>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</si>
  <si>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</si>
  <si>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</si>
  <si>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</si>
  <si>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</si>
  <si>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</si>
  <si>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</si>
  <si>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</si>
  <si>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</si>
  <si>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</si>
  <si>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</si>
  <si>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</si>
  <si>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</si>
  <si>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</si>
  <si>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</si>
  <si>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</si>
  <si>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</si>
  <si>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</si>
  <si>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</si>
  <si>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</si>
  <si>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</si>
  <si>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</si>
  <si>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</si>
  <si>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</si>
  <si>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</si>
  <si>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</si>
  <si>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</si>
  <si>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</si>
  <si>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</si>
  <si>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</si>
  <si>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</si>
  <si>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</si>
  <si>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</si>
  <si>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</si>
  <si>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</si>
  <si>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</si>
  <si>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</si>
  <si>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</si>
  <si>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</si>
  <si>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</si>
  <si>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</si>
  <si>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</si>
  <si>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</si>
  <si>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</si>
  <si>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</si>
  <si>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</si>
  <si>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</si>
  <si>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</si>
  <si>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</si>
  <si>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</si>
  <si>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</si>
  <si>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</si>
  <si>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</si>
  <si>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</si>
  <si>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</si>
  <si>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</si>
  <si>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</si>
  <si>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</si>
  <si>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</si>
  <si>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</si>
  <si>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</si>
  <si>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</si>
  <si>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</si>
  <si>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</si>
  <si>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</si>
  <si>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</si>
  <si>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</si>
  <si>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</si>
  <si>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</si>
  <si>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</si>
  <si>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</si>
  <si>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</si>
  <si>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</si>
  <si>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</si>
  <si>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</si>
  <si>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</si>
  <si>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</si>
  <si>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</si>
  <si>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</si>
  <si>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</si>
  <si>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</si>
  <si>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</si>
  <si>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</si>
  <si>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</si>
  <si>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</si>
  <si>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</si>
  <si>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</si>
  <si>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</si>
  <si>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</si>
  <si>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</si>
  <si>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</si>
  <si>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</si>
  <si>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</si>
  <si>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</si>
  <si>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</si>
  <si>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</si>
  <si>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</si>
  <si>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</si>
  <si>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</si>
  <si>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</si>
  <si>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</si>
  <si>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</si>
  <si>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</si>
  <si>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</si>
  <si>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</si>
  <si>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</si>
  <si>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</si>
  <si>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</si>
  <si>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</si>
  <si>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</si>
  <si>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</si>
  <si>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</si>
  <si>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</si>
  <si>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</si>
  <si>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</si>
  <si>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</si>
  <si>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</si>
  <si>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</si>
  <si>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</si>
  <si>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</si>
  <si>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</si>
  <si>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</si>
  <si>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</si>
  <si>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</si>
  <si>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</si>
  <si>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</si>
  <si>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</si>
  <si>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</si>
  <si>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</si>
  <si>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</si>
  <si>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</si>
  <si>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</si>
  <si>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</si>
  <si>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</si>
  <si>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</si>
  <si>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</si>
  <si>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</si>
  <si>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</si>
  <si>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</si>
  <si>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</si>
  <si>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</si>
  <si>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</si>
  <si>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</si>
  <si>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</si>
  <si>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</si>
  <si>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</si>
  <si>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</si>
  <si>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</si>
  <si>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</si>
  <si>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</si>
  <si>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</si>
  <si>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</si>
  <si>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</si>
  <si>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</si>
  <si>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</si>
  <si>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</si>
  <si>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</si>
  <si>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</si>
  <si>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</si>
  <si>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</si>
  <si>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</si>
  <si>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</si>
  <si>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</si>
  <si>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</si>
  <si>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</si>
  <si>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</si>
  <si>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</si>
  <si>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</si>
  <si>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</si>
  <si>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</si>
  <si>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</si>
  <si>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</si>
  <si>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</si>
  <si>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</si>
  <si>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</si>
  <si>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</si>
  <si>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</si>
  <si>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</si>
  <si>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</si>
  <si>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</si>
  <si>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</si>
  <si>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</si>
  <si>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</si>
  <si>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</si>
  <si>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</si>
  <si>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</si>
  <si>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</si>
  <si>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</si>
  <si>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</si>
  <si>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</si>
  <si>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</si>
  <si>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</si>
  <si>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</si>
  <si>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</si>
  <si>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</si>
  <si>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</si>
  <si>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</si>
  <si>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</si>
  <si>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</si>
  <si>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</si>
  <si>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</si>
  <si>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</si>
  <si>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</si>
  <si>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</si>
  <si>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</si>
  <si>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</si>
  <si>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</si>
  <si>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</si>
  <si>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</si>
  <si>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Цветные многофункциональные печатающие устройства</t>
  </si>
  <si>
    <t>Внимание!!!  Обязательно прочитайте инструкцию по заполнению в конце таблицы.</t>
  </si>
  <si>
    <t>Лот</t>
  </si>
  <si>
    <t>850.25.00425 Цветные многофункциональные печатающие устройства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</si>
  <si>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</si>
  <si>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</si>
  <si>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</si>
  <si>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</si>
  <si>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</si>
  <si>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</si>
  <si>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</si>
  <si>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</si>
  <si>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</si>
  <si>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</si>
  <si>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</si>
  <si>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</si>
  <si>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</si>
  <si>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</si>
  <si>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</si>
  <si>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</si>
  <si>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</si>
  <si>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</si>
  <si>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</si>
  <si>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</si>
  <si>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</si>
  <si>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</si>
  <si>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</si>
  <si>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</si>
  <si>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</si>
  <si>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</si>
  <si>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</si>
  <si>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</si>
  <si>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</si>
  <si>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</si>
  <si>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</si>
  <si>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</si>
  <si>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</si>
  <si>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</si>
  <si>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</si>
  <si>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</si>
  <si>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</si>
  <si>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</si>
  <si>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</si>
  <si>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</si>
  <si>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</si>
  <si>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</si>
  <si>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</si>
  <si>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</si>
  <si>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</si>
  <si>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</si>
  <si>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</si>
  <si>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</si>
  <si>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</si>
  <si>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711356</t>
  </si>
  <si>
    <t>Устройство многофункциональное (МФУ), цветное, лазерное, индикация цветной сенсорный экран с диагональю 7,2см, формат A4, печать цветная и монохромная: скорость до 24,7стр/мин, разрешение до 2400х600dpi, сканирование: сканер планшетный с автоподачей, одно/двустороннее, скорость: одностороннее монохромное до 45стр/мин, одностороннее цветное до 20стр/мин, двустороннее монохромное до 90стр/мин, двустороннее цветное до 40стр/мин, копирование до 24,7стр/мин, факс 33,6кбит/с, напряжение питания 220-240В 50/60Гц, интерфейсы: USB 2.0 Type A, USB 2.0 Type B, Gigabit Ethernet (RJ-45), Wi-Fi 802.11ac, температура эксплуатации +10+32С, размеры 411,2х394,1х344мм, FPLUS (F+) MC241adfw</t>
  </si>
  <si>
    <t>Устройство МФУ FPLUS (F+) MC241adfw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</si>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</sst>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62028.0</v>
      </c>
      <c r="K18" s="6" t="n">
        <v>10.0</v>
      </c>
      <c r="L18" s="5" t="n">
        <v>620280.0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Q21,)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10.0</v>
      </c>
      <c r="Y18" s="4" t="n">
        <v>2280731.0</v>
      </c>
    </row>
    <row r="19" ht="12.75" customHeight="true">
      <c r="K19" s="68"/>
      <c r="L19" s="68"/>
    </row>
    <row r="20" ht="15.0" customHeight="true">
      <c r="K20" t="s" s="69">
        <v>319</v>
      </c>
      <c r="L20" s="69"/>
      <c r="M20" t="s" s="69">
        <v>320</v>
      </c>
      <c r="N20" s="69"/>
      <c r="O20" s="69"/>
      <c r="P20" s="69"/>
      <c r="Q20" s="69"/>
      <c r="R20" s="70"/>
      <c r="S20" s="70"/>
      <c r="W20" t="s" s="71">
        <v>321</v>
      </c>
      <c r="X20" s="72"/>
    </row>
    <row r="21" ht="15.0" customHeight="true">
      <c r="L21" s="73" t="n">
        <f>SUM(L18:L18)</f>
        <v>620280.0</v>
      </c>
      <c r="Q21" s="73" t="n">
        <f>W21/L21</f>
        <v>0.0</v>
      </c>
      <c r="W21" s="73" t="n">
        <f>SUM(W18:W18)</f>
        <v>0.0</v>
      </c>
    </row>
    <row r="22" ht="12.75" customHeight="true">
      <c r="R22" t="s" s="68">
        <v>322</v>
      </c>
      <c r="S22" t="s" s="68">
        <v>323</v>
      </c>
      <c r="T22" s="68"/>
    </row>
    <row r="23" ht="12.75" customHeight="true">
      <c r="D23" t="s" s="74">
        <v>324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 t="n">
        <f>SUM(V18:V18)</f>
        <v>0.0</v>
      </c>
      <c r="S23" t="n" s="77">
        <v>100.0</v>
      </c>
      <c r="T23" t="s" s="78">
        <v>325</v>
      </c>
    </row>
    <row r="24" ht="15.0" customHeight="true">
      <c r="D24" t="s" s="74">
        <v>326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3" t="n">
        <f>SUMIF(P18:P18,1, V18:V18)</f>
        <v>0.0</v>
      </c>
      <c r="S24" s="73" t="n">
        <f>IF(R23&lt;&gt;0, R24/R23*100,)</f>
        <v>0.0</v>
      </c>
      <c r="T24" s="79" t="str">
        <f>IF(S24&lt;=50," ","РФ/ДНР/ЛНР/ЕАЭС")</f>
        <v> </v>
      </c>
    </row>
    <row r="25" ht="15.0" customHeight="true">
      <c r="D25" t="s" s="74">
        <v>327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IF(R23&lt;&gt;0,R23-R24,)</f>
        <v>0.0</v>
      </c>
      <c r="S25" s="73" t="n">
        <f>IF(R23&lt;&gt;0, R25/R23*100,)</f>
        <v>0.0</v>
      </c>
      <c r="T25" s="79" t="str">
        <f>IF(S25&gt;50,"Импорт", " ")</f>
        <v> </v>
      </c>
    </row>
    <row r="26" ht="15.0" customHeight="true">
      <c r="D26" t="s" s="74">
        <v>328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SUMIF(M18:M18, 0, V18:V18)</f>
        <v>0.0</v>
      </c>
      <c r="S26" s="73" t="n">
        <f>IF(R23&lt;&gt;0, R26/R23*100,)</f>
        <v>0.0</v>
      </c>
      <c r="T26" s="79" t="str">
        <f>IF(S26&lt;=50," ","РЭП (ПО)")</f>
        <v> </v>
      </c>
    </row>
    <row r="27" ht="15.0" customHeight="true">
      <c r="A27" s="7"/>
    </row>
    <row r="28" ht="15.75" customHeight="true">
      <c r="B28" t="s" s="80">
        <v>329</v>
      </c>
    </row>
    <row r="29" ht="19.5" customHeight="true">
      <c r="B29" t="s" s="81">
        <v>330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ht="20.25" customHeight="true">
      <c r="B30" t="s" s="82">
        <v>331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ht="39.75" customHeight="true">
      <c r="B31" t="s" s="84">
        <v>332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ht="19.5" customHeight="true">
      <c r="B32" t="s" s="82">
        <v>333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8.0" customHeight="true">
      <c r="B33" t="s" s="82">
        <v>334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22.5" customHeight="true">
      <c r="B34" t="s" s="82">
        <v>335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9.5" customHeight="true">
      <c r="B35" t="s" s="82">
        <v>336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4.5" customHeight="true">
      <c r="B37" t="s" s="82">
        <v>338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6.0" customHeight="true">
      <c r="B38" t="s" s="82">
        <v>339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2.25" customHeight="true">
      <c r="B39" t="s" s="86">
        <v>340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ht="33.75" customHeight="true">
      <c r="B40" t="s" s="82">
        <v>341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3.75" customHeight="true">
      <c r="B41" t="s" s="82">
        <v>342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124.5" customHeight="true">
      <c r="B42" t="s" s="82">
        <v>343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4.75" customHeight="true">
      <c r="A44" s="7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2025-07-21T12:16:05Z</dcterms:created>
  <dc:creator>Apache POI</dc:creator>
</cp:coreProperties>
</file>